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7" i="1"/>
  <c r="D20" l="1"/>
  <c r="D42" l="1"/>
  <c r="E42"/>
  <c r="F42"/>
  <c r="D126"/>
  <c r="D137" l="1"/>
  <c r="F126"/>
  <c r="E126"/>
  <c r="D77" l="1"/>
  <c r="D59" s="1"/>
  <c r="E137"/>
  <c r="F137"/>
  <c r="F97"/>
  <c r="E97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4" s="1"/>
  <c r="E8"/>
  <c r="F8"/>
  <c r="E144" l="1"/>
  <c r="F144"/>
</calcChain>
</file>

<file path=xl/sharedStrings.xml><?xml version="1.0" encoding="utf-8"?>
<sst xmlns="http://schemas.openxmlformats.org/spreadsheetml/2006/main" count="386" uniqueCount="240">
  <si>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</si>
  <si>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</si>
  <si>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</si>
  <si>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</si>
  <si>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</si>
  <si>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</si>
  <si>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</si>
  <si>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</si>
  <si>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</si>
  <si>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</si>
  <si>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</si>
  <si>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</si>
  <si>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</si>
  <si>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</si>
  <si>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</si>
  <si>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</si>
  <si>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</si>
  <si>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</si>
  <si>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</si>
  <si>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</si>
  <si>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</si>
  <si>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</si>
  <si>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</si>
  <si>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</si>
  <si>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</si>
  <si>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</si>
  <si>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</si>
  <si>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</si>
  <si>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</si>
  <si>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</si>
  <si>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</si>
  <si>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</si>
  <si>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</si>
  <si>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</si>
  <si>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</si>
  <si>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</si>
  <si>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</si>
  <si>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</si>
  <si>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</si>
  <si>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</si>
  <si>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</si>
  <si>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</si>
  <si>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</si>
  <si>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</si>
  <si>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</si>
  <si>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</si>
  <si>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</si>
  <si>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</si>
  <si>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</si>
  <si>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</si>
  <si>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</si>
  <si>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</si>
  <si>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</si>
  <si>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</si>
  <si>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</si>
  <si>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</si>
  <si>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</si>
  <si>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</si>
  <si>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</si>
  <si>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</si>
  <si>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</si>
  <si>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</si>
  <si>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</si>
  <si>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</si>
  <si>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</si>
  <si>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</si>
  <si>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</si>
  <si>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</si>
  <si>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</si>
  <si>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</si>
  <si>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</si>
  <si>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</si>
  <si>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</si>
  <si>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</si>
  <si>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</si>
  <si>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</si>
  <si>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</si>
  <si>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</si>
  <si>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</si>
  <si>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</si>
  <si>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</si>
  <si>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</si>
  <si>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</si>
  <si>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</si>
  <si>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</si>
  <si>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</si>
  <si>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</si>
  <si>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</si>
  <si>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</si>
  <si>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</si>
  <si>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</si>
  <si>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</si>
  <si>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</si>
  <si>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</si>
  <si>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</si>
  <si>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</si>
  <si>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</si>
  <si>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</si>
  <si>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</si>
  <si>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</si>
  <si>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</si>
  <si>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</si>
  <si>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</si>
  <si>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</si>
  <si>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</si>
  <si>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</si>
  <si>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</si>
  <si>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</si>
  <si>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</si>
  <si>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</si>
  <si>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</si>
  <si>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</si>
  <si>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</si>
  <si>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</si>
  <si>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</si>
  <si>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</si>
  <si>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</si>
  <si>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</si>
  <si>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</si>
  <si>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</si>
  <si>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</si>
  <si>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</si>
  <si>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</si>
  <si>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</si>
  <si>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</si>
  <si>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</si>
  <si>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</si>
  <si>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</si>
  <si>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</si>
  <si>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</si>
  <si>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</si>
  <si>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</si>
  <si>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</si>
  <si>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</si>
  <si>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</si>
  <si>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</si>
  <si>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</si>
  <si>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</si>
  <si>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</si>
  <si>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</si>
  <si>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</si>
  <si>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</si>
  <si>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</si>
  <si>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</si>
  <si>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</si>
  <si>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</si>
  <si>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</si>
  <si>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</si>
  <si>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</si>
  <si>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</si>
  <si>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</si>
  <si>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</si>
  <si>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</si>
  <si>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</si>
  <si>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</si>
  <si>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</si>
  <si>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</si>
  <si>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</si>
  <si>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</si>
  <si>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</si>
  <si>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</si>
  <si>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</si>
  <si>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</si>
  <si>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</si>
  <si>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</si>
  <si>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</si>
  <si>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</si>
  <si>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</si>
  <si>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</si>
  <si>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</si>
  <si>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</si>
  <si>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</si>
  <si>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</si>
  <si>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</si>
  <si>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</si>
  <si>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</si>
  <si>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</si>
  <si>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</si>
  <si>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</si>
  <si>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</si>
  <si>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</si>
  <si>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</si>
  <si>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</si>
  <si>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</si>
  <si>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</si>
  <si>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</si>
  <si>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</si>
  <si>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</si>
  <si>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</si>
  <si>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</si>
  <si>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</si>
  <si>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</si>
  <si>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</si>
  <si>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</si>
  <si>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</si>
  <si>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</si>
  <si>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</si>
  <si>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</si>
  <si>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</si>
  <si>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</si>
  <si>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</si>
  <si>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</si>
  <si>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</si>
  <si>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</si>
  <si>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</si>
  <si>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</si>
  <si>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</si>
  <si>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</si>
  <si>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</si>
  <si>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</si>
  <si>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</si>
  <si>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</si>
  <si>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</si>
  <si>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</si>
  <si>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</si>
  <si>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</si>
  <si>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</si>
  <si>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</si>
  <si>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</si>
  <si>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</si>
  <si>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</si>
  <si>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</si>
  <si>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</si>
  <si>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</si>
  <si>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</si>
  <si>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</si>
  <si>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</si>
  <si>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</si>
  <si>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</si>
  <si>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</si>
  <si>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</si>
  <si>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</si>
  <si>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</si>
  <si>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</si>
  <si>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</si>
  <si>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</si>
  <si>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</si>
  <si>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</si>
  <si>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</si>
  <si>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от 17.10.2024 года № 63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</si>
</sst>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A5" sqref="A5:F5"/>
    </sheetView>
  </sheetViews>
  <sheetFormatPr defaultRowHeight="15"/>
  <cols>
    <col min="1" max="1" width="7.85546875" style="27" customWidth="1"/>
    <col min="2" max="2" width="23.5703125" style="23" customWidth="1"/>
    <col min="3" max="3" width="70.7109375" style="24" customWidth="1"/>
    <col min="4" max="4" width="19.4257812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155</v>
      </c>
      <c r="E1" s="70"/>
      <c r="F1" s="70"/>
    </row>
    <row r="2" spans="1:10" ht="82.5" customHeight="1">
      <c r="D2" s="68" t="s">
        <v>239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195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 ht="28.5">
      <c r="A8" s="28"/>
      <c r="B8" s="4" t="s">
        <v>1</v>
      </c>
      <c r="C8" s="14" t="s">
        <v>115</v>
      </c>
      <c r="D8" s="35">
        <f>SUM(D9+D15+D20+D26+D31+D33+D39+D42+D45+D50+D52)</f>
        <v>280863839.18000001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 ht="28.5">
      <c r="A9" s="29">
        <v>182</v>
      </c>
      <c r="B9" s="4" t="s">
        <v>17</v>
      </c>
      <c r="C9" s="14" t="s">
        <v>154</v>
      </c>
      <c r="D9" s="35">
        <f>SUM(D10:D14)</f>
        <v>186817899.99999997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 ht="28.5">
      <c r="A20" s="29">
        <v>182</v>
      </c>
      <c r="B20" s="4" t="s">
        <v>5</v>
      </c>
      <c r="C20" s="14" t="s">
        <v>116</v>
      </c>
      <c r="D20" s="35">
        <f>SUM(D22:D25)</f>
        <v>28904422.510000002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41">
        <f>SUM(D22:D23)</f>
        <v>15408788.550000001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197</v>
      </c>
      <c r="D22" s="39">
        <v>10983748.550000001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198</v>
      </c>
      <c r="D23" s="39">
        <v>4425040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11604133.960000001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35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6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60" customHeight="1">
      <c r="A32" s="28">
        <v>182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6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218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 ht="28.5">
      <c r="A39" s="29" t="s">
        <v>81</v>
      </c>
      <c r="B39" s="4" t="s">
        <v>9</v>
      </c>
      <c r="C39" s="14" t="s">
        <v>120</v>
      </c>
      <c r="D39" s="35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35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35">
        <f>SUM(D46:D49)</f>
        <v>9050000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199</v>
      </c>
      <c r="D46" s="36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6">
        <v>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6">
        <v>5500000</v>
      </c>
      <c r="E49" s="37">
        <v>4950000</v>
      </c>
      <c r="F49" s="37">
        <v>4455000</v>
      </c>
    </row>
    <row r="50" spans="1:9" ht="28.5">
      <c r="A50" s="28"/>
      <c r="B50" s="4" t="s">
        <v>13</v>
      </c>
      <c r="C50" s="14" t="s">
        <v>123</v>
      </c>
      <c r="D50" s="35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35">
        <f>SUM(D53)</f>
        <v>611666.99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35">
        <f>D55+D137</f>
        <v>979331946.73000002</v>
      </c>
      <c r="E54" s="35">
        <f>E55+E137</f>
        <v>692063646.28999996</v>
      </c>
      <c r="F54" s="35">
        <f>F55+F137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f>D56+D59+D97+D126</f>
        <v>979812663.24000001</v>
      </c>
      <c r="E55" s="35">
        <f>E56+E59+E97+E126</f>
        <v>692063646.28999996</v>
      </c>
      <c r="F55" s="35">
        <f>F56+F59+F97+F126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35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35">
        <f>SUM(D60:D77)</f>
        <v>330253306.14999998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30">
      <c r="A61" s="28" t="s">
        <v>200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6">
        <v>1548771.8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6">
        <v>4904444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220</v>
      </c>
      <c r="C73" s="13" t="s">
        <v>225</v>
      </c>
      <c r="D73" s="66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221</v>
      </c>
      <c r="C74" s="13" t="s">
        <v>226</v>
      </c>
      <c r="D74" s="66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201</v>
      </c>
      <c r="C75" s="13" t="s">
        <v>202</v>
      </c>
      <c r="D75" s="36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203</v>
      </c>
      <c r="C76" s="13" t="s">
        <v>204</v>
      </c>
      <c r="D76" s="36">
        <v>0</v>
      </c>
      <c r="E76" s="37">
        <v>17175459.460000001</v>
      </c>
      <c r="F76" s="37">
        <v>0</v>
      </c>
    </row>
    <row r="77" spans="1:6" ht="30">
      <c r="A77" s="28"/>
      <c r="B77" s="20" t="s">
        <v>78</v>
      </c>
      <c r="C77" s="21" t="s">
        <v>79</v>
      </c>
      <c r="D77" s="41">
        <f>SUM(D78:D96)</f>
        <v>246086820.91999999</v>
      </c>
      <c r="E77" s="41">
        <f t="shared" ref="E77:F77" si="11">SUM(E78:E96)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206</v>
      </c>
      <c r="D78" s="36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57">
        <v>103597304.59999999</v>
      </c>
      <c r="E80" s="57">
        <v>0</v>
      </c>
      <c r="F80" s="57">
        <v>0</v>
      </c>
    </row>
    <row r="81" spans="1:6" s="58" customFormat="1" ht="30">
      <c r="A81" s="54" t="s">
        <v>233</v>
      </c>
      <c r="B81" s="32" t="s">
        <v>236</v>
      </c>
      <c r="C81" s="56" t="s">
        <v>129</v>
      </c>
      <c r="D81" s="57">
        <v>19803800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6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205</v>
      </c>
      <c r="D84" s="36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30">
      <c r="A88" s="28" t="s">
        <v>86</v>
      </c>
      <c r="B88" s="5" t="s">
        <v>41</v>
      </c>
      <c r="C88" s="13" t="s">
        <v>132</v>
      </c>
      <c r="D88" s="36">
        <v>12604300</v>
      </c>
      <c r="E88" s="37">
        <v>12604300</v>
      </c>
      <c r="F88" s="37">
        <v>12604300</v>
      </c>
    </row>
    <row r="89" spans="1:6" s="34" customFormat="1" ht="30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45">
      <c r="A90" s="31" t="s">
        <v>82</v>
      </c>
      <c r="B90" s="32" t="s">
        <v>41</v>
      </c>
      <c r="C90" s="33" t="s">
        <v>235</v>
      </c>
      <c r="D90" s="39">
        <v>3630000</v>
      </c>
      <c r="E90" s="40">
        <v>0</v>
      </c>
      <c r="F90" s="40">
        <v>0</v>
      </c>
    </row>
    <row r="91" spans="1:6" s="34" customFormat="1" ht="30">
      <c r="A91" s="31" t="s">
        <v>89</v>
      </c>
      <c r="B91" s="32" t="s">
        <v>41</v>
      </c>
      <c r="C91" s="33" t="s">
        <v>134</v>
      </c>
      <c r="D91" s="39">
        <v>0</v>
      </c>
      <c r="E91" s="40">
        <v>7402400</v>
      </c>
      <c r="F91" s="40">
        <v>7402400</v>
      </c>
    </row>
    <row r="92" spans="1:6" s="34" customFormat="1" ht="21.75" customHeight="1">
      <c r="A92" s="31" t="s">
        <v>89</v>
      </c>
      <c r="B92" s="32" t="s">
        <v>41</v>
      </c>
      <c r="C92" s="33" t="s">
        <v>133</v>
      </c>
      <c r="D92" s="39">
        <v>895300</v>
      </c>
      <c r="E92" s="40">
        <v>895300</v>
      </c>
      <c r="F92" s="40">
        <v>895300</v>
      </c>
    </row>
    <row r="93" spans="1:6" ht="30">
      <c r="A93" s="28" t="s">
        <v>89</v>
      </c>
      <c r="B93" s="5" t="s">
        <v>41</v>
      </c>
      <c r="C93" s="13" t="s">
        <v>135</v>
      </c>
      <c r="D93" s="36">
        <v>2281800</v>
      </c>
      <c r="E93" s="37">
        <v>2281800</v>
      </c>
      <c r="F93" s="37">
        <v>2281800</v>
      </c>
    </row>
    <row r="94" spans="1:6" ht="30">
      <c r="A94" s="28" t="s">
        <v>89</v>
      </c>
      <c r="B94" s="5" t="s">
        <v>41</v>
      </c>
      <c r="C94" s="13" t="s">
        <v>136</v>
      </c>
      <c r="D94" s="36">
        <v>1047700</v>
      </c>
      <c r="E94" s="37">
        <v>1047700</v>
      </c>
      <c r="F94" s="37">
        <v>1047700</v>
      </c>
    </row>
    <row r="95" spans="1:6" ht="30">
      <c r="A95" s="28" t="s">
        <v>88</v>
      </c>
      <c r="B95" s="5" t="s">
        <v>41</v>
      </c>
      <c r="C95" s="13" t="s">
        <v>231</v>
      </c>
      <c r="D95" s="39">
        <v>1350000</v>
      </c>
      <c r="E95" s="37">
        <v>0</v>
      </c>
      <c r="F95" s="37">
        <v>0</v>
      </c>
    </row>
    <row r="96" spans="1:6" ht="30">
      <c r="A96" s="28" t="s">
        <v>86</v>
      </c>
      <c r="B96" s="5" t="s">
        <v>41</v>
      </c>
      <c r="C96" s="13" t="s">
        <v>189</v>
      </c>
      <c r="D96" s="36">
        <v>5634800</v>
      </c>
      <c r="E96" s="37">
        <v>3684900</v>
      </c>
      <c r="F96" s="37">
        <v>3684900</v>
      </c>
    </row>
    <row r="97" spans="1:9" ht="28.5">
      <c r="A97" s="28"/>
      <c r="B97" s="4" t="s">
        <v>21</v>
      </c>
      <c r="C97" s="14" t="s">
        <v>137</v>
      </c>
      <c r="D97" s="35">
        <f>SUM(D98:D125)</f>
        <v>364582855.09000003</v>
      </c>
      <c r="E97" s="35">
        <f>SUM(E98:E125)</f>
        <v>347340100</v>
      </c>
      <c r="F97" s="35">
        <f>SUM(F98:F125)</f>
        <v>348253000</v>
      </c>
    </row>
    <row r="98" spans="1:9" ht="30">
      <c r="A98" s="28" t="s">
        <v>82</v>
      </c>
      <c r="B98" s="5" t="s">
        <v>208</v>
      </c>
      <c r="C98" s="13" t="s">
        <v>217</v>
      </c>
      <c r="D98" s="36">
        <v>1070500</v>
      </c>
      <c r="E98" s="36">
        <v>1172700</v>
      </c>
      <c r="F98" s="36">
        <v>1278000</v>
      </c>
    </row>
    <row r="99" spans="1:9" ht="75">
      <c r="A99" s="28" t="s">
        <v>82</v>
      </c>
      <c r="B99" s="5" t="s">
        <v>51</v>
      </c>
      <c r="C99" s="13" t="s">
        <v>194</v>
      </c>
      <c r="D99" s="36">
        <v>6900</v>
      </c>
      <c r="E99" s="37">
        <v>7300</v>
      </c>
      <c r="F99" s="40">
        <v>71300</v>
      </c>
    </row>
    <row r="100" spans="1:9" ht="30">
      <c r="A100" s="28" t="s">
        <v>86</v>
      </c>
      <c r="B100" s="5" t="s">
        <v>46</v>
      </c>
      <c r="C100" s="13" t="s">
        <v>138</v>
      </c>
      <c r="D100" s="66">
        <v>240415500</v>
      </c>
      <c r="E100" s="37">
        <v>224971600</v>
      </c>
      <c r="F100" s="37">
        <v>224971600</v>
      </c>
    </row>
    <row r="101" spans="1:9" ht="45">
      <c r="A101" s="28" t="s">
        <v>86</v>
      </c>
      <c r="B101" s="5" t="s">
        <v>46</v>
      </c>
      <c r="C101" s="13" t="s">
        <v>139</v>
      </c>
      <c r="D101" s="36">
        <v>31015700</v>
      </c>
      <c r="E101" s="37">
        <v>31015700</v>
      </c>
      <c r="F101" s="37">
        <v>31015700</v>
      </c>
      <c r="I101" s="34"/>
    </row>
    <row r="102" spans="1:9" ht="99.75" customHeight="1">
      <c r="A102" s="28" t="s">
        <v>86</v>
      </c>
      <c r="B102" s="5" t="s">
        <v>47</v>
      </c>
      <c r="C102" s="13" t="s">
        <v>191</v>
      </c>
      <c r="D102" s="36">
        <v>986300</v>
      </c>
      <c r="E102" s="37">
        <v>986300</v>
      </c>
      <c r="F102" s="37">
        <v>986300</v>
      </c>
    </row>
    <row r="103" spans="1:9" ht="91.5" customHeight="1">
      <c r="A103" s="28" t="s">
        <v>86</v>
      </c>
      <c r="B103" s="6" t="s">
        <v>48</v>
      </c>
      <c r="C103" s="13" t="s">
        <v>238</v>
      </c>
      <c r="D103" s="36">
        <v>152000</v>
      </c>
      <c r="E103" s="37">
        <v>522500</v>
      </c>
      <c r="F103" s="37">
        <v>522500</v>
      </c>
    </row>
    <row r="104" spans="1:9" ht="55.5" customHeight="1">
      <c r="A104" s="28" t="s">
        <v>86</v>
      </c>
      <c r="B104" s="5" t="s">
        <v>46</v>
      </c>
      <c r="C104" s="13" t="s">
        <v>234</v>
      </c>
      <c r="D104" s="36">
        <v>208320</v>
      </c>
      <c r="E104" s="37">
        <v>0</v>
      </c>
      <c r="F104" s="37">
        <v>0</v>
      </c>
    </row>
    <row r="105" spans="1:9" ht="30">
      <c r="A105" s="28" t="s">
        <v>88</v>
      </c>
      <c r="B105" s="5" t="s">
        <v>46</v>
      </c>
      <c r="C105" s="13" t="s">
        <v>163</v>
      </c>
      <c r="D105" s="65">
        <v>19113180.98</v>
      </c>
      <c r="E105" s="40">
        <v>6756900</v>
      </c>
      <c r="F105" s="40">
        <v>6756900</v>
      </c>
    </row>
    <row r="106" spans="1:9" ht="45">
      <c r="A106" s="28" t="s">
        <v>88</v>
      </c>
      <c r="B106" s="5" t="s">
        <v>46</v>
      </c>
      <c r="C106" s="13" t="s">
        <v>140</v>
      </c>
      <c r="D106" s="39">
        <v>617600</v>
      </c>
      <c r="E106" s="40">
        <v>617600</v>
      </c>
      <c r="F106" s="40">
        <v>617600</v>
      </c>
    </row>
    <row r="107" spans="1:9" ht="76.5" customHeight="1">
      <c r="A107" s="28" t="s">
        <v>86</v>
      </c>
      <c r="B107" s="5" t="s">
        <v>46</v>
      </c>
      <c r="C107" s="13" t="s">
        <v>141</v>
      </c>
      <c r="D107" s="36">
        <v>771500</v>
      </c>
      <c r="E107" s="37">
        <v>771500</v>
      </c>
      <c r="F107" s="37">
        <v>771500</v>
      </c>
    </row>
    <row r="108" spans="1:9" ht="110.25" customHeight="1">
      <c r="A108" s="28" t="s">
        <v>82</v>
      </c>
      <c r="B108" s="5" t="s">
        <v>46</v>
      </c>
      <c r="C108" s="13" t="s">
        <v>193</v>
      </c>
      <c r="D108" s="36">
        <v>141882.26</v>
      </c>
      <c r="E108" s="37">
        <v>141900</v>
      </c>
      <c r="F108" s="37">
        <v>141900</v>
      </c>
    </row>
    <row r="109" spans="1:9" ht="92.25" customHeight="1">
      <c r="A109" s="28" t="s">
        <v>86</v>
      </c>
      <c r="B109" s="5" t="s">
        <v>46</v>
      </c>
      <c r="C109" s="13" t="s">
        <v>190</v>
      </c>
      <c r="D109" s="36">
        <v>184000</v>
      </c>
      <c r="E109" s="37">
        <v>184000</v>
      </c>
      <c r="F109" s="37">
        <v>184000</v>
      </c>
    </row>
    <row r="110" spans="1:9" ht="90">
      <c r="A110" s="28" t="s">
        <v>86</v>
      </c>
      <c r="B110" s="5" t="s">
        <v>49</v>
      </c>
      <c r="C110" s="13" t="s">
        <v>192</v>
      </c>
      <c r="D110" s="36">
        <v>2382200</v>
      </c>
      <c r="E110" s="37">
        <v>2382200</v>
      </c>
      <c r="F110" s="37">
        <v>2382200</v>
      </c>
    </row>
    <row r="111" spans="1:9" s="34" customFormat="1" ht="30">
      <c r="A111" s="31" t="s">
        <v>88</v>
      </c>
      <c r="B111" s="32" t="s">
        <v>181</v>
      </c>
      <c r="C111" s="33" t="s">
        <v>161</v>
      </c>
      <c r="D111" s="39">
        <v>138063.16</v>
      </c>
      <c r="E111" s="40">
        <v>129700</v>
      </c>
      <c r="F111" s="40">
        <v>141100</v>
      </c>
    </row>
    <row r="112" spans="1:9" s="34" customFormat="1" ht="30">
      <c r="A112" s="31" t="s">
        <v>88</v>
      </c>
      <c r="B112" s="32" t="s">
        <v>196</v>
      </c>
      <c r="C112" s="33" t="s">
        <v>162</v>
      </c>
      <c r="D112" s="39">
        <v>437200</v>
      </c>
      <c r="E112" s="40">
        <v>367700</v>
      </c>
      <c r="F112" s="40">
        <v>414000</v>
      </c>
    </row>
    <row r="113" spans="1:6" ht="60">
      <c r="A113" s="28" t="s">
        <v>86</v>
      </c>
      <c r="B113" s="5" t="s">
        <v>60</v>
      </c>
      <c r="C113" s="13" t="s">
        <v>142</v>
      </c>
      <c r="D113" s="36">
        <v>16248600</v>
      </c>
      <c r="E113" s="37">
        <v>8827200</v>
      </c>
      <c r="F113" s="37">
        <v>8827200</v>
      </c>
    </row>
    <row r="114" spans="1:6" ht="30">
      <c r="A114" s="28" t="s">
        <v>88</v>
      </c>
      <c r="B114" s="44" t="s">
        <v>46</v>
      </c>
      <c r="C114" s="13" t="s">
        <v>164</v>
      </c>
      <c r="D114" s="65">
        <v>1071100</v>
      </c>
      <c r="E114" s="37">
        <v>21713700</v>
      </c>
      <c r="F114" s="37">
        <v>21442900</v>
      </c>
    </row>
    <row r="115" spans="1:6" ht="30">
      <c r="A115" s="28" t="s">
        <v>88</v>
      </c>
      <c r="B115" s="44" t="s">
        <v>46</v>
      </c>
      <c r="C115" s="13" t="s">
        <v>165</v>
      </c>
      <c r="D115" s="39">
        <v>1048052.54</v>
      </c>
      <c r="E115" s="37">
        <v>2583300</v>
      </c>
      <c r="F115" s="37">
        <v>2605600</v>
      </c>
    </row>
    <row r="116" spans="1:6" ht="30">
      <c r="A116" s="28" t="s">
        <v>88</v>
      </c>
      <c r="B116" s="44" t="s">
        <v>207</v>
      </c>
      <c r="C116" s="13" t="s">
        <v>166</v>
      </c>
      <c r="D116" s="39">
        <v>1171449</v>
      </c>
      <c r="E116" s="37">
        <v>1723800</v>
      </c>
      <c r="F116" s="37">
        <v>1863500</v>
      </c>
    </row>
    <row r="117" spans="1:6" ht="30">
      <c r="A117" s="28" t="s">
        <v>88</v>
      </c>
      <c r="B117" s="5" t="s">
        <v>46</v>
      </c>
      <c r="C117" s="13" t="s">
        <v>149</v>
      </c>
      <c r="D117" s="65">
        <v>11999419.59</v>
      </c>
      <c r="E117" s="37">
        <v>8113000</v>
      </c>
      <c r="F117" s="37">
        <v>7993600</v>
      </c>
    </row>
    <row r="118" spans="1:6" ht="30">
      <c r="A118" s="28" t="s">
        <v>88</v>
      </c>
      <c r="B118" s="44" t="s">
        <v>207</v>
      </c>
      <c r="C118" s="13" t="s">
        <v>148</v>
      </c>
      <c r="D118" s="39">
        <v>7923425.2599999998</v>
      </c>
      <c r="E118" s="37">
        <v>2820000</v>
      </c>
      <c r="F118" s="37">
        <v>3048500</v>
      </c>
    </row>
    <row r="119" spans="1:6" ht="28.5" customHeight="1">
      <c r="A119" s="28" t="s">
        <v>88</v>
      </c>
      <c r="B119" s="5" t="s">
        <v>46</v>
      </c>
      <c r="C119" s="13" t="s">
        <v>159</v>
      </c>
      <c r="D119" s="39">
        <v>1050121.8</v>
      </c>
      <c r="E119" s="37">
        <v>972100</v>
      </c>
      <c r="F119" s="37">
        <v>972100</v>
      </c>
    </row>
    <row r="120" spans="1:6" ht="38.25" customHeight="1">
      <c r="A120" s="28" t="s">
        <v>88</v>
      </c>
      <c r="B120" s="44" t="s">
        <v>207</v>
      </c>
      <c r="C120" s="13" t="s">
        <v>158</v>
      </c>
      <c r="D120" s="39">
        <v>3325385.7</v>
      </c>
      <c r="E120" s="37">
        <v>2766600</v>
      </c>
      <c r="F120" s="37">
        <v>2766600</v>
      </c>
    </row>
    <row r="121" spans="1:6" ht="60">
      <c r="A121" s="28" t="s">
        <v>88</v>
      </c>
      <c r="B121" s="44" t="s">
        <v>46</v>
      </c>
      <c r="C121" s="13" t="s">
        <v>237</v>
      </c>
      <c r="D121" s="36">
        <v>342000</v>
      </c>
      <c r="E121" s="37">
        <v>906300</v>
      </c>
      <c r="F121" s="37">
        <v>906300</v>
      </c>
    </row>
    <row r="122" spans="1:6" ht="61.5" customHeight="1">
      <c r="A122" s="28" t="s">
        <v>88</v>
      </c>
      <c r="B122" s="44" t="s">
        <v>46</v>
      </c>
      <c r="C122" s="13" t="s">
        <v>227</v>
      </c>
      <c r="D122" s="66">
        <v>6887449.2000000002</v>
      </c>
      <c r="E122" s="60">
        <v>3196600</v>
      </c>
      <c r="F122" s="60">
        <v>3232200</v>
      </c>
    </row>
    <row r="123" spans="1:6" ht="45.75" customHeight="1">
      <c r="A123" s="28" t="s">
        <v>88</v>
      </c>
      <c r="B123" s="44" t="s">
        <v>207</v>
      </c>
      <c r="C123" s="13" t="s">
        <v>230</v>
      </c>
      <c r="D123" s="66">
        <v>1212260.8</v>
      </c>
      <c r="E123" s="60">
        <v>1247800</v>
      </c>
      <c r="F123" s="60">
        <v>1349000</v>
      </c>
    </row>
    <row r="124" spans="1:6" ht="30">
      <c r="A124" s="28" t="s">
        <v>82</v>
      </c>
      <c r="B124" s="5" t="s">
        <v>50</v>
      </c>
      <c r="C124" s="13" t="s">
        <v>160</v>
      </c>
      <c r="D124" s="66">
        <v>5411344.7999999998</v>
      </c>
      <c r="E124" s="37">
        <v>13389200</v>
      </c>
      <c r="F124" s="37">
        <v>13938000</v>
      </c>
    </row>
    <row r="125" spans="1:6">
      <c r="A125" s="28" t="s">
        <v>84</v>
      </c>
      <c r="B125" s="5" t="s">
        <v>61</v>
      </c>
      <c r="C125" s="13" t="s">
        <v>143</v>
      </c>
      <c r="D125" s="36">
        <v>9251400</v>
      </c>
      <c r="E125" s="37">
        <v>9052900</v>
      </c>
      <c r="F125" s="37">
        <v>9052900</v>
      </c>
    </row>
    <row r="126" spans="1:6" ht="18.75" customHeight="1">
      <c r="A126" s="28"/>
      <c r="B126" s="15" t="s">
        <v>62</v>
      </c>
      <c r="C126" s="14" t="s">
        <v>144</v>
      </c>
      <c r="D126" s="42">
        <f>SUM(D127:D136)</f>
        <v>23044302</v>
      </c>
      <c r="E126" s="42">
        <f>SUM(E127:E136)</f>
        <v>1510421</v>
      </c>
      <c r="F126" s="42">
        <f>SUM(F127:F136)</f>
        <v>1814400</v>
      </c>
    </row>
    <row r="127" spans="1:6" ht="63.75" customHeight="1">
      <c r="A127" s="28" t="s">
        <v>86</v>
      </c>
      <c r="B127" s="5" t="s">
        <v>73</v>
      </c>
      <c r="C127" s="13" t="s">
        <v>170</v>
      </c>
      <c r="D127" s="39">
        <v>58221</v>
      </c>
      <c r="E127" s="37">
        <v>58221</v>
      </c>
      <c r="F127" s="37">
        <v>457500</v>
      </c>
    </row>
    <row r="128" spans="1:6" ht="60" customHeight="1">
      <c r="A128" s="28" t="s">
        <v>86</v>
      </c>
      <c r="B128" s="5" t="s">
        <v>74</v>
      </c>
      <c r="C128" s="13" t="s">
        <v>171</v>
      </c>
      <c r="D128" s="39">
        <v>1397300</v>
      </c>
      <c r="E128" s="37">
        <v>1397300</v>
      </c>
      <c r="F128" s="37">
        <v>1302000</v>
      </c>
    </row>
    <row r="129" spans="1:9" ht="32.25" customHeight="1">
      <c r="A129" s="28" t="s">
        <v>84</v>
      </c>
      <c r="B129" s="5" t="s">
        <v>63</v>
      </c>
      <c r="C129" s="13" t="s">
        <v>228</v>
      </c>
      <c r="D129" s="39">
        <v>195000</v>
      </c>
      <c r="E129" s="37">
        <v>0</v>
      </c>
      <c r="F129" s="37">
        <v>0</v>
      </c>
    </row>
    <row r="130" spans="1:9" ht="34.5" customHeight="1">
      <c r="A130" s="28" t="s">
        <v>86</v>
      </c>
      <c r="B130" s="5" t="s">
        <v>63</v>
      </c>
      <c r="C130" s="13" t="s">
        <v>228</v>
      </c>
      <c r="D130" s="39">
        <v>165000</v>
      </c>
      <c r="E130" s="37">
        <v>0</v>
      </c>
      <c r="F130" s="37">
        <v>0</v>
      </c>
    </row>
    <row r="131" spans="1:9" ht="34.5" customHeight="1">
      <c r="A131" s="28" t="s">
        <v>87</v>
      </c>
      <c r="B131" s="5" t="s">
        <v>63</v>
      </c>
      <c r="C131" s="13" t="s">
        <v>228</v>
      </c>
      <c r="D131" s="39">
        <v>1100000</v>
      </c>
      <c r="E131" s="37">
        <v>0</v>
      </c>
      <c r="F131" s="37">
        <v>0</v>
      </c>
    </row>
    <row r="132" spans="1:9" ht="42.75" customHeight="1">
      <c r="A132" s="28" t="s">
        <v>86</v>
      </c>
      <c r="B132" s="5" t="s">
        <v>63</v>
      </c>
      <c r="C132" s="13" t="s">
        <v>229</v>
      </c>
      <c r="D132" s="39">
        <v>1555981</v>
      </c>
      <c r="E132" s="37">
        <v>0</v>
      </c>
      <c r="F132" s="37">
        <v>0</v>
      </c>
    </row>
    <row r="133" spans="1:9" ht="49.5" customHeight="1">
      <c r="A133" s="28" t="s">
        <v>82</v>
      </c>
      <c r="B133" s="5" t="s">
        <v>63</v>
      </c>
      <c r="C133" s="13" t="s">
        <v>145</v>
      </c>
      <c r="D133" s="39">
        <v>54900</v>
      </c>
      <c r="E133" s="37">
        <v>54900</v>
      </c>
      <c r="F133" s="37">
        <v>54900</v>
      </c>
    </row>
    <row r="134" spans="1:9" ht="48.75" customHeight="1">
      <c r="A134" s="28" t="s">
        <v>84</v>
      </c>
      <c r="B134" s="5" t="s">
        <v>63</v>
      </c>
      <c r="C134" s="13" t="s">
        <v>232</v>
      </c>
      <c r="D134" s="39">
        <v>8076300</v>
      </c>
      <c r="E134" s="37">
        <v>0</v>
      </c>
      <c r="F134" s="37">
        <v>0</v>
      </c>
    </row>
    <row r="135" spans="1:9" ht="38.25" customHeight="1">
      <c r="A135" s="28" t="s">
        <v>84</v>
      </c>
      <c r="B135" s="5" t="s">
        <v>63</v>
      </c>
      <c r="C135" s="13" t="s">
        <v>219</v>
      </c>
      <c r="D135" s="39">
        <v>2750000</v>
      </c>
      <c r="E135" s="37">
        <v>0</v>
      </c>
      <c r="F135" s="37">
        <v>0</v>
      </c>
    </row>
    <row r="136" spans="1:9" ht="30">
      <c r="A136" s="28" t="s">
        <v>82</v>
      </c>
      <c r="B136" s="5" t="s">
        <v>63</v>
      </c>
      <c r="C136" s="13" t="s">
        <v>222</v>
      </c>
      <c r="D136" s="65">
        <v>7691600</v>
      </c>
      <c r="E136" s="37">
        <v>0</v>
      </c>
      <c r="F136" s="37">
        <v>0</v>
      </c>
    </row>
    <row r="137" spans="1:9" s="26" customFormat="1" ht="46.5" customHeight="1">
      <c r="A137" s="29"/>
      <c r="B137" s="4" t="s">
        <v>209</v>
      </c>
      <c r="C137" s="14" t="s">
        <v>210</v>
      </c>
      <c r="D137" s="42">
        <f>SUM(D138:D143)</f>
        <v>-480716.51</v>
      </c>
      <c r="E137" s="42">
        <f t="shared" ref="E137:F137" si="12">SUM(E140:E143)</f>
        <v>0</v>
      </c>
      <c r="F137" s="42">
        <f t="shared" si="12"/>
        <v>0</v>
      </c>
    </row>
    <row r="138" spans="1:9" s="26" customFormat="1" ht="43.5" customHeight="1">
      <c r="A138" s="28" t="s">
        <v>88</v>
      </c>
      <c r="B138" s="44" t="s">
        <v>223</v>
      </c>
      <c r="C138" s="59" t="s">
        <v>224</v>
      </c>
      <c r="D138" s="39">
        <v>-71349.679999999993</v>
      </c>
      <c r="E138" s="42"/>
      <c r="F138" s="42"/>
    </row>
    <row r="139" spans="1:9" ht="45.75" customHeight="1">
      <c r="A139" s="28" t="s">
        <v>88</v>
      </c>
      <c r="B139" s="44" t="s">
        <v>215</v>
      </c>
      <c r="C139" s="51" t="s">
        <v>216</v>
      </c>
      <c r="D139" s="39">
        <v>-8900</v>
      </c>
      <c r="E139" s="39"/>
      <c r="F139" s="39"/>
    </row>
    <row r="140" spans="1:9" ht="65.25" customHeight="1">
      <c r="A140" s="28" t="s">
        <v>86</v>
      </c>
      <c r="B140" s="44" t="s">
        <v>211</v>
      </c>
      <c r="C140" s="13" t="s">
        <v>213</v>
      </c>
      <c r="D140" s="39">
        <v>-27041</v>
      </c>
      <c r="E140" s="37"/>
      <c r="F140" s="37"/>
    </row>
    <row r="141" spans="1:9" ht="45.75" customHeight="1">
      <c r="A141" s="28" t="s">
        <v>86</v>
      </c>
      <c r="B141" s="44" t="s">
        <v>212</v>
      </c>
      <c r="C141" s="51" t="s">
        <v>214</v>
      </c>
      <c r="D141" s="50">
        <v>-372169.89</v>
      </c>
      <c r="E141" s="37"/>
      <c r="F141" s="37"/>
    </row>
    <row r="142" spans="1:9" ht="51" customHeight="1">
      <c r="A142" s="28" t="s">
        <v>88</v>
      </c>
      <c r="B142" s="44" t="s">
        <v>212</v>
      </c>
      <c r="C142" s="51" t="s">
        <v>214</v>
      </c>
      <c r="D142" s="50">
        <v>-318.18</v>
      </c>
      <c r="E142" s="37"/>
      <c r="F142" s="37"/>
    </row>
    <row r="143" spans="1:9" ht="51" customHeight="1">
      <c r="A143" s="28" t="s">
        <v>200</v>
      </c>
      <c r="B143" s="44" t="s">
        <v>212</v>
      </c>
      <c r="C143" s="51" t="s">
        <v>214</v>
      </c>
      <c r="D143" s="50">
        <v>-937.76</v>
      </c>
      <c r="E143" s="37"/>
      <c r="F143" s="37"/>
      <c r="G143" s="63"/>
      <c r="H143" s="64"/>
      <c r="I143" s="63"/>
    </row>
    <row r="144" spans="1:9">
      <c r="A144" s="28"/>
      <c r="B144" s="5"/>
      <c r="C144" s="11" t="s">
        <v>15</v>
      </c>
      <c r="D144" s="43">
        <f>SUM(D8,D54)</f>
        <v>1260195785.9100001</v>
      </c>
      <c r="E144" s="43">
        <f>SUM(E8,E54)</f>
        <v>976514446.28999996</v>
      </c>
      <c r="F144" s="43">
        <f>SUM(F8,F54)</f>
        <v>925256437.89999998</v>
      </c>
      <c r="G144" s="62"/>
      <c r="H144" s="62"/>
      <c r="I144" s="62"/>
    </row>
    <row r="145" spans="2:6">
      <c r="B145" s="9"/>
      <c r="C145" s="12"/>
      <c r="D145" s="10"/>
      <c r="E145" s="10"/>
      <c r="F145" s="10"/>
    </row>
    <row r="146" spans="2:6" ht="15.75">
      <c r="B146" s="2"/>
    </row>
    <row r="147" spans="2:6">
      <c r="B147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2024-10-14T13:41:14Z</cp:lastPrinted>
  <dcterms:created xsi:type="dcterms:W3CDTF">2017-10-30T08:06:07Z</dcterms:created>
  <dcterms:modified xsi:type="dcterms:W3CDTF">2024-10-25T05:57:47Z</dcterms:modified>
</cp:coreProperties>
</file>